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4" i="3" l="1"/>
  <c r="K14" i="3" l="1"/>
  <c r="R14" i="3" s="1"/>
  <c r="S14" i="3" l="1"/>
  <c r="Q14" i="3"/>
  <c r="S15" i="3" l="1"/>
  <c r="S16" i="3" s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<sst xmlns="http://schemas.openxmlformats.org/spreadsheetml/2006/main" count="56" uniqueCount="53">
  <si>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</si>
  <si>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</si>
  <si>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</si>
  <si>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</si>
  <si>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</si>
  <si>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</si>
  <si>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</si>
  <si>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</si>
  <si>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</si>
  <si>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</si>
  <si>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</si>
  <si>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</si>
  <si>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</si>
  <si>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</si>
  <si>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</si>
  <si>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</si>
  <si>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</si>
  <si>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</si>
  <si>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</si>
  <si>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</si>
  <si>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</si>
  <si>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</si>
  <si>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</si>
  <si>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</si>
  <si>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</si>
  <si>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</si>
  <si>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</si>
  <si>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</si>
  <si>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</si>
  <si>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</si>
  <si>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</si>
  <si>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</si>
  <si>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</si>
  <si>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</si>
  <si>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</si>
  <si>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</si>
  <si>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</si>
  <si>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</si>
  <si>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</si>
  <si>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</si>
  <si>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</si>
  <si>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</si>
  <si>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</si>
  <si>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</si>
  <si>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</si>
  <si>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</si>
  <si>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</si>
  <si>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</si>
  <si>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ЖК000003</t>
  </si>
  <si>
    <t>Люк чугунный тяжелый (С250)</t>
  </si>
  <si>
    <t>ЖК</t>
  </si>
  <si>
    <t>Люки канализационные</t>
  </si>
  <si>
    <t xml:space="preserve">Примечание -  пояснение в случае отсутствия возможности использовать ценовую информацию из 3-х источников: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</si>
</sst>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  <sheetName val="плановая+Н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L20" sqref="L20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50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51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48</v>
      </c>
      <c r="C14" s="13" t="s">
        <v>49</v>
      </c>
      <c r="D14" s="14" t="s">
        <v>47</v>
      </c>
      <c r="E14" s="15">
        <v>158</v>
      </c>
      <c r="F14" s="40">
        <v>9570</v>
      </c>
      <c r="G14" s="39">
        <v>151</v>
      </c>
      <c r="H14" s="16">
        <v>44761</v>
      </c>
      <c r="I14" s="16"/>
      <c r="J14" s="19">
        <v>1.04</v>
      </c>
      <c r="K14" s="15">
        <f t="shared" ref="K14" si="0">IF(SUM(F14)=0,"",F14*J14)</f>
        <v>9952.8000000000011</v>
      </c>
      <c r="L14" s="41">
        <v>10825</v>
      </c>
      <c r="M14" s="41">
        <v>10100</v>
      </c>
      <c r="N14" s="41">
        <v>11250</v>
      </c>
      <c r="O14" s="41"/>
      <c r="P14" s="17"/>
      <c r="Q14" s="18">
        <f t="shared" ref="Q14" si="1">COUNTIF(K14:P14,"&gt;0")</f>
        <v>4</v>
      </c>
      <c r="R14" s="20">
        <f t="shared" ref="R14" si="2">CEILING(SUM(K14:P14)/COUNTIF(K14:P14,"&gt;0"),0.01)</f>
        <v>10531.95</v>
      </c>
      <c r="S14" s="20">
        <f t="shared" ref="S14" si="3">R14*E14</f>
        <v>1664048.1</v>
      </c>
      <c r="T14" s="39">
        <f>STDEV(K14:P14)/R14*100</f>
        <v>5.8104698559417498</v>
      </c>
      <c r="U14" s="43"/>
    </row>
    <row r="15" spans="1:21" ht="24" customHeight="1" x14ac:dyDescent="0.2">
      <c r="A15" s="35"/>
      <c r="B15" s="36"/>
      <c r="C15" s="65" t="s">
        <v>40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7"/>
      <c r="S15" s="37">
        <f>SUM(S14:S14)</f>
        <v>1664048.1</v>
      </c>
      <c r="T15" s="38"/>
    </row>
    <row r="16" spans="1:21" ht="24" customHeight="1" x14ac:dyDescent="0.2">
      <c r="A16" s="35"/>
      <c r="B16" s="35"/>
      <c r="C16" s="65" t="s">
        <v>41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7"/>
      <c r="S16" s="37">
        <f>S15</f>
        <v>1664048.1</v>
      </c>
      <c r="T16" s="38"/>
    </row>
    <row r="17" spans="3:19" ht="13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3:19" s="23" customFormat="1" ht="13.5" customHeight="1" x14ac:dyDescent="0.2">
      <c r="C18" s="23" t="s">
        <v>7</v>
      </c>
    </row>
    <row r="19" spans="3:19" s="23" customFormat="1" ht="15" customHeight="1" x14ac:dyDescent="0.2">
      <c r="C19" s="24" t="s">
        <v>20</v>
      </c>
    </row>
    <row r="20" spans="3:19" s="23" customFormat="1" ht="15" customHeight="1" x14ac:dyDescent="0.2">
      <c r="C20" s="24" t="s">
        <v>21</v>
      </c>
    </row>
    <row r="21" spans="3:19" s="23" customFormat="1" ht="15" customHeight="1" x14ac:dyDescent="0.2">
      <c r="C21" s="24" t="s">
        <v>22</v>
      </c>
    </row>
    <row r="22" spans="3:19" ht="13.5" customHeight="1" x14ac:dyDescent="0.2">
      <c r="L22" s="25"/>
    </row>
    <row r="23" spans="3:19" s="2" customFormat="1" ht="13.5" customHeight="1" x14ac:dyDescent="0.25">
      <c r="C23" s="26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7"/>
      <c r="D25" s="28"/>
      <c r="E25" s="28"/>
      <c r="F25" s="63"/>
      <c r="G25" s="63"/>
      <c r="H25" s="63"/>
      <c r="I25" s="63"/>
      <c r="J25" s="63"/>
      <c r="K25" s="29"/>
      <c r="L25" s="63"/>
      <c r="M25" s="63"/>
      <c r="N25" s="63"/>
      <c r="O25" s="32"/>
      <c r="P25" s="32"/>
      <c r="Q25" s="63"/>
      <c r="R25" s="63"/>
      <c r="S25" s="30"/>
    </row>
    <row r="26" spans="3:19" s="2" customFormat="1" ht="13.5" customHeight="1" x14ac:dyDescent="0.25">
      <c r="C26" s="31" t="s">
        <v>2</v>
      </c>
      <c r="D26" s="28"/>
      <c r="E26" s="28"/>
      <c r="F26" s="62" t="s">
        <v>16</v>
      </c>
      <c r="G26" s="62"/>
      <c r="H26" s="62"/>
      <c r="I26" s="62"/>
      <c r="J26" s="62"/>
      <c r="K26" s="1"/>
      <c r="L26" s="64" t="s">
        <v>6</v>
      </c>
      <c r="M26" s="64"/>
      <c r="N26" s="64"/>
      <c r="O26" s="32"/>
      <c r="P26" s="32"/>
      <c r="Q26" s="62"/>
      <c r="R26" s="62"/>
    </row>
    <row r="27" spans="3:19" ht="13.5" customHeight="1" x14ac:dyDescent="0.2">
      <c r="C27" s="33"/>
    </row>
    <row r="28" spans="3:19" ht="13.5" customHeight="1" x14ac:dyDescent="0.2">
      <c r="C28" s="26" t="s">
        <v>17</v>
      </c>
    </row>
    <row r="29" spans="3:19" ht="13.5" customHeight="1" x14ac:dyDescent="0.2"/>
    <row r="30" spans="3:19" x14ac:dyDescent="0.2">
      <c r="C30" s="27"/>
      <c r="D30" s="28"/>
      <c r="E30" s="28"/>
      <c r="F30" s="63"/>
      <c r="G30" s="63"/>
      <c r="H30" s="63"/>
      <c r="I30" s="63"/>
      <c r="J30" s="63"/>
      <c r="K30" s="29"/>
      <c r="L30" s="63"/>
      <c r="M30" s="63"/>
      <c r="N30" s="63"/>
      <c r="O30" s="32"/>
      <c r="P30" s="32"/>
      <c r="Q30" s="63"/>
      <c r="R30" s="63"/>
    </row>
    <row r="31" spans="3:19" x14ac:dyDescent="0.2">
      <c r="C31" s="31" t="s">
        <v>2</v>
      </c>
      <c r="D31" s="28"/>
      <c r="E31" s="28"/>
      <c r="F31" s="62" t="s">
        <v>16</v>
      </c>
      <c r="G31" s="62"/>
      <c r="H31" s="62"/>
      <c r="I31" s="62"/>
      <c r="J31" s="62"/>
      <c r="L31" s="64" t="s">
        <v>6</v>
      </c>
      <c r="M31" s="64"/>
      <c r="N31" s="64"/>
      <c r="O31" s="32"/>
      <c r="P31" s="32"/>
      <c r="Q31" s="62"/>
      <c r="R31" s="62"/>
    </row>
    <row r="34" spans="2:20" x14ac:dyDescent="0.2">
      <c r="B34" s="1">
        <v>1</v>
      </c>
      <c r="C34" s="26" t="s">
        <v>52</v>
      </c>
    </row>
    <row r="35" spans="2:20" x14ac:dyDescent="0.2">
      <c r="B35" s="1">
        <v>2</v>
      </c>
      <c r="C35" s="26" t="s">
        <v>42</v>
      </c>
    </row>
    <row r="36" spans="2:20" x14ac:dyDescent="0.2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4 D14:E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:C14" name="Диапазон3_2"/>
  </protectedRanges>
  <mergeCells count="36">
    <mergeCell ref="Q30:R30"/>
    <mergeCell ref="Q31:R31"/>
    <mergeCell ref="L25:N25"/>
    <mergeCell ref="L26:N26"/>
    <mergeCell ref="F25:J25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2023-03-15T12:48:04Z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